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138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Arkusz1!$A$1:$K$17</definedName>
  </definedNames>
  <calcPr calcId="15251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4" i="1"/>
  <c r="H16" i="1" l="1"/>
  <c r="I16" i="1" s="1"/>
  <c r="H8" i="1"/>
  <c r="I8" i="1" s="1"/>
  <c r="H15" i="1"/>
  <c r="I15" i="1" s="1"/>
  <c r="H7" i="1"/>
  <c r="I7" i="1" s="1"/>
  <c r="H10" i="1"/>
  <c r="I10" i="1" s="1"/>
  <c r="H6" i="1"/>
  <c r="I6" i="1" s="1"/>
  <c r="H13" i="1"/>
  <c r="I13" i="1" s="1"/>
  <c r="H9" i="1"/>
  <c r="I9" i="1" s="1"/>
  <c r="H5" i="1"/>
  <c r="I5" i="1" s="1"/>
  <c r="H12" i="1"/>
  <c r="I12" i="1" s="1"/>
  <c r="H11" i="1"/>
  <c r="I11" i="1" s="1"/>
  <c r="H4" i="1"/>
  <c r="I4" i="1" s="1"/>
  <c r="H14" i="1"/>
  <c r="I14" i="1" s="1"/>
  <c r="F17" i="1"/>
  <c r="I17" i="1" l="1"/>
  <c r="H17" i="1"/>
</calcChain>
</file>

<file path=xl/sharedStrings.xml><?xml version="1.0" encoding="utf-8"?>
<sst xmlns="http://schemas.openxmlformats.org/spreadsheetml/2006/main" count="39" uniqueCount="27">
  <si>
    <t>Lp.</t>
  </si>
  <si>
    <t>Nazwa</t>
  </si>
  <si>
    <t>Ilość</t>
  </si>
  <si>
    <t>Jedn.</t>
  </si>
  <si>
    <t>Cena netto</t>
  </si>
  <si>
    <t>Wartość netto</t>
  </si>
  <si>
    <t>VAT</t>
  </si>
  <si>
    <t>Wartość brutto</t>
  </si>
  <si>
    <t>szt.</t>
  </si>
  <si>
    <t>Pakiet 1</t>
  </si>
  <si>
    <t>producent</t>
  </si>
  <si>
    <t>numer katalogowy</t>
  </si>
  <si>
    <t>Wartość VAT</t>
  </si>
  <si>
    <t>ZP/PN/2019/78 - narzędzia kardiologia                                        załącznik nr 1 do SIWZ</t>
  </si>
  <si>
    <t>Rozwieracz samotrzymający do ran Weitlaner, tępy, 3x4 z., dł. 16 cm, rozwarcie szczęk max.83mm</t>
  </si>
  <si>
    <t>Haczyk delikatny do ran, 4 z., tępy, dł. 16,5 cm</t>
  </si>
  <si>
    <t>Pęseta naczyniowa atraumatyczna DeBakey, 2,0 mm, prosta, dł. 16 cm</t>
  </si>
  <si>
    <t>Pęseta chirurgiczna, średnia, 1x2 z., dł. 14,5 cm</t>
  </si>
  <si>
    <t>Nożyczki preparacyjne Standard Metzenbaum, końce zagięte, tępo-tępe, dł. 14,5 cm</t>
  </si>
  <si>
    <t>Nożyczki chirurgiczne Standard, końce tępo-ostre, proste, dł. 13 cm</t>
  </si>
  <si>
    <t>Imadło do igieł Mayo-Hegar, proste, z zapadką dolną, szczęki z nacięciem krzyżowym i kanalikiem, dł. 18,5 cm</t>
  </si>
  <si>
    <t>Kleszcze naczyniowe Schnidt, lekko zagięte, dł. 19 cm</t>
  </si>
  <si>
    <t>Kleszcze naczyniowe Halsted-Mosquito, zagięte, dł. 12 cm</t>
  </si>
  <si>
    <t>Kleszcze naczyniowe Halsted-Mosquito, proste, dł. 12,5 cm</t>
  </si>
  <si>
    <t xml:space="preserve">Kleszcze naczyniowe Pean (Rochester), proste, dł. 16,5 cm </t>
  </si>
  <si>
    <t>Kleszcze naczyniowe Pean, delikatne, zagięte, dł. 13 cm</t>
  </si>
  <si>
    <t xml:space="preserve">Kontener sterylizacyjny (bezfiltrowy) MICROSTOP, o wymiarach 267x272x122mm, kontener posiadający wielorazowy wskaźnik uwidaczniający próbę otwarcia. Wskaźnik pozwala wizualnie wykryć przypadkowe otwarcie kontenera po sterylizacji. Pojemnik składający się z wanny i pokrywy. Wanna kontenera wykonana z jednego kawałka blachy ze stopu aluminium, pokryta warstwą zwiększającą wytrzymałość na środki chemiczne i zarysowania, brzeg wanny kontenera wywinięty na zewnątrz, wyposażona w 2 uchwyty blokowane pod katem 90 stopni, uchwyty znaczone kolorem /do wyboru przez Zamawiającego z min.5 kolorów/, miejsce  na tabliczki opisowe z obu stron kontenera, tabliczki z naniesioną laserowo nazwą zestawu. Pokrywa wykonana z wysokiej jakości tworzywa sztucznego z jedną labiryntową płytką bariery bakteriologicznej bez konieczności wymiany filtrów. Bariera mikrobiologiczna z nieograniczoną liczba sterylizacji (zdejmowalna do dezynfekcji przed kolejnym cyklem sterylizacji). Możliwość samodzielnej wymiany uszczelki w pokrywie kontenera
Wyposażenie:
Kosz do kontenera wykonany ze stali nierdzewnej wyposażona w uchwyty do wyjmowania z wanny rozmiar 240x251x 44mm, Mata silikonowa „jezyk” 234x244mm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</si>
</sst>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4" fontId="6" fillId="0" borderId="2" xfId="1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selection activeCell="H8" sqref="H8"/>
    </sheetView>
  </sheetViews>
  <sheetFormatPr defaultRowHeight="12.75" x14ac:dyDescent="0.2"/>
  <cols>
    <col min="1" max="1" width="4.140625" style="1" customWidth="1"/>
    <col min="2" max="2" width="45.7109375" style="1" bestFit="1" customWidth="1"/>
    <col min="3" max="3" width="5.85546875" style="1" customWidth="1"/>
    <col min="4" max="4" width="7.42578125" style="1" customWidth="1"/>
    <col min="5" max="5" width="11" style="15" customWidth="1"/>
    <col min="6" max="6" width="13.5703125" style="15" bestFit="1" customWidth="1"/>
    <col min="7" max="7" width="5.5703125" style="1" customWidth="1"/>
    <col min="8" max="8" width="12.5703125" style="21" bestFit="1" customWidth="1"/>
    <col min="9" max="9" width="14.28515625" style="15" bestFit="1" customWidth="1"/>
    <col min="10" max="10" width="10.7109375" style="12" customWidth="1"/>
    <col min="11" max="11" width="11.5703125" style="12" customWidth="1"/>
    <col min="12" max="16384" width="9.140625" style="12"/>
  </cols>
  <sheetData>
    <row r="1" spans="1:11" ht="15" x14ac:dyDescent="0.2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B2" s="3" t="s">
        <v>9</v>
      </c>
    </row>
    <row r="3" spans="1:11" ht="25.5" x14ac:dyDescent="0.2">
      <c r="A3" s="4" t="s">
        <v>0</v>
      </c>
      <c r="B3" s="4" t="s">
        <v>1</v>
      </c>
      <c r="C3" s="4" t="s">
        <v>2</v>
      </c>
      <c r="D3" s="4" t="s">
        <v>3</v>
      </c>
      <c r="E3" s="16" t="s">
        <v>4</v>
      </c>
      <c r="F3" s="16" t="s">
        <v>5</v>
      </c>
      <c r="G3" s="5" t="s">
        <v>6</v>
      </c>
      <c r="H3" s="5" t="s">
        <v>12</v>
      </c>
      <c r="I3" s="16" t="s">
        <v>7</v>
      </c>
      <c r="J3" s="14" t="s">
        <v>10</v>
      </c>
      <c r="K3" s="14" t="s">
        <v>11</v>
      </c>
    </row>
    <row r="4" spans="1:11" ht="60" customHeight="1" x14ac:dyDescent="0.2">
      <c r="A4" s="6">
        <v>1</v>
      </c>
      <c r="B4" s="7" t="s">
        <v>14</v>
      </c>
      <c r="C4" s="8">
        <v>6</v>
      </c>
      <c r="D4" s="9" t="s">
        <v>8</v>
      </c>
      <c r="E4" s="20">
        <v>0</v>
      </c>
      <c r="F4" s="20">
        <f>E4*C4</f>
        <v>0</v>
      </c>
      <c r="G4" s="10">
        <v>0.08</v>
      </c>
      <c r="H4" s="22">
        <f>F4*G4</f>
        <v>0</v>
      </c>
      <c r="I4" s="17">
        <f>F4+H4</f>
        <v>0</v>
      </c>
      <c r="J4" s="13"/>
      <c r="K4" s="13"/>
    </row>
    <row r="5" spans="1:11" ht="60" customHeight="1" x14ac:dyDescent="0.2">
      <c r="A5" s="6">
        <v>2</v>
      </c>
      <c r="B5" s="7" t="s">
        <v>15</v>
      </c>
      <c r="C5" s="8">
        <v>6</v>
      </c>
      <c r="D5" s="9" t="s">
        <v>8</v>
      </c>
      <c r="E5" s="20">
        <v>0</v>
      </c>
      <c r="F5" s="20">
        <f t="shared" ref="F5:F16" si="0">E5*C5</f>
        <v>0</v>
      </c>
      <c r="G5" s="10">
        <v>0.08</v>
      </c>
      <c r="H5" s="22">
        <f t="shared" ref="H5:H16" si="1">F5*G5</f>
        <v>0</v>
      </c>
      <c r="I5" s="17">
        <f>F5+H5</f>
        <v>0</v>
      </c>
      <c r="J5" s="13"/>
      <c r="K5" s="13"/>
    </row>
    <row r="6" spans="1:11" ht="60" customHeight="1" x14ac:dyDescent="0.2">
      <c r="A6" s="6">
        <v>3</v>
      </c>
      <c r="B6" s="7" t="s">
        <v>16</v>
      </c>
      <c r="C6" s="8">
        <v>6</v>
      </c>
      <c r="D6" s="9" t="s">
        <v>8</v>
      </c>
      <c r="E6" s="20">
        <v>0</v>
      </c>
      <c r="F6" s="20">
        <f t="shared" si="0"/>
        <v>0</v>
      </c>
      <c r="G6" s="10">
        <v>0.08</v>
      </c>
      <c r="H6" s="22">
        <f t="shared" si="1"/>
        <v>0</v>
      </c>
      <c r="I6" s="17">
        <f t="shared" ref="I6:I16" si="2">F6+H6</f>
        <v>0</v>
      </c>
      <c r="J6" s="13"/>
      <c r="K6" s="13"/>
    </row>
    <row r="7" spans="1:11" ht="60" customHeight="1" x14ac:dyDescent="0.2">
      <c r="A7" s="6">
        <v>4</v>
      </c>
      <c r="B7" s="7" t="s">
        <v>17</v>
      </c>
      <c r="C7" s="8">
        <v>6</v>
      </c>
      <c r="D7" s="9" t="s">
        <v>8</v>
      </c>
      <c r="E7" s="20">
        <v>0</v>
      </c>
      <c r="F7" s="20">
        <f t="shared" si="0"/>
        <v>0</v>
      </c>
      <c r="G7" s="10">
        <v>0.08</v>
      </c>
      <c r="H7" s="22">
        <f t="shared" si="1"/>
        <v>0</v>
      </c>
      <c r="I7" s="17">
        <f t="shared" si="2"/>
        <v>0</v>
      </c>
      <c r="J7" s="13"/>
      <c r="K7" s="13"/>
    </row>
    <row r="8" spans="1:11" ht="60" customHeight="1" x14ac:dyDescent="0.2">
      <c r="A8" s="6">
        <v>5</v>
      </c>
      <c r="B8" s="7" t="s">
        <v>18</v>
      </c>
      <c r="C8" s="8">
        <v>6</v>
      </c>
      <c r="D8" s="9" t="s">
        <v>8</v>
      </c>
      <c r="E8" s="20">
        <v>0</v>
      </c>
      <c r="F8" s="20">
        <f t="shared" si="0"/>
        <v>0</v>
      </c>
      <c r="G8" s="10">
        <v>0.08</v>
      </c>
      <c r="H8" s="22">
        <f t="shared" si="1"/>
        <v>0</v>
      </c>
      <c r="I8" s="17">
        <f t="shared" si="2"/>
        <v>0</v>
      </c>
      <c r="J8" s="13"/>
      <c r="K8" s="13"/>
    </row>
    <row r="9" spans="1:11" ht="60" customHeight="1" x14ac:dyDescent="0.2">
      <c r="A9" s="6">
        <v>6</v>
      </c>
      <c r="B9" s="7" t="s">
        <v>19</v>
      </c>
      <c r="C9" s="8">
        <v>6</v>
      </c>
      <c r="D9" s="9" t="s">
        <v>8</v>
      </c>
      <c r="E9" s="20">
        <v>0</v>
      </c>
      <c r="F9" s="20">
        <f t="shared" si="0"/>
        <v>0</v>
      </c>
      <c r="G9" s="10">
        <v>0.08</v>
      </c>
      <c r="H9" s="22">
        <f t="shared" si="1"/>
        <v>0</v>
      </c>
      <c r="I9" s="17">
        <f t="shared" si="2"/>
        <v>0</v>
      </c>
      <c r="J9" s="13"/>
      <c r="K9" s="13"/>
    </row>
    <row r="10" spans="1:11" ht="60" customHeight="1" x14ac:dyDescent="0.2">
      <c r="A10" s="6">
        <v>7</v>
      </c>
      <c r="B10" s="7" t="s">
        <v>20</v>
      </c>
      <c r="C10" s="8">
        <v>6</v>
      </c>
      <c r="D10" s="9" t="s">
        <v>8</v>
      </c>
      <c r="E10" s="20">
        <v>0</v>
      </c>
      <c r="F10" s="20">
        <f t="shared" si="0"/>
        <v>0</v>
      </c>
      <c r="G10" s="10">
        <v>0.08</v>
      </c>
      <c r="H10" s="22">
        <f t="shared" si="1"/>
        <v>0</v>
      </c>
      <c r="I10" s="17">
        <f t="shared" si="2"/>
        <v>0</v>
      </c>
      <c r="J10" s="13"/>
      <c r="K10" s="13"/>
    </row>
    <row r="11" spans="1:11" ht="60" customHeight="1" x14ac:dyDescent="0.2">
      <c r="A11" s="6">
        <v>8</v>
      </c>
      <c r="B11" s="7" t="s">
        <v>21</v>
      </c>
      <c r="C11" s="8">
        <v>6</v>
      </c>
      <c r="D11" s="9" t="s">
        <v>8</v>
      </c>
      <c r="E11" s="20">
        <v>0</v>
      </c>
      <c r="F11" s="20">
        <f t="shared" si="0"/>
        <v>0</v>
      </c>
      <c r="G11" s="10">
        <v>0.08</v>
      </c>
      <c r="H11" s="22">
        <f t="shared" si="1"/>
        <v>0</v>
      </c>
      <c r="I11" s="17">
        <f t="shared" si="2"/>
        <v>0</v>
      </c>
      <c r="J11" s="13"/>
      <c r="K11" s="13"/>
    </row>
    <row r="12" spans="1:11" ht="60" customHeight="1" x14ac:dyDescent="0.2">
      <c r="A12" s="6">
        <v>9</v>
      </c>
      <c r="B12" s="7" t="s">
        <v>22</v>
      </c>
      <c r="C12" s="8">
        <v>12</v>
      </c>
      <c r="D12" s="9" t="s">
        <v>8</v>
      </c>
      <c r="E12" s="20">
        <v>0</v>
      </c>
      <c r="F12" s="20">
        <f t="shared" si="0"/>
        <v>0</v>
      </c>
      <c r="G12" s="10">
        <v>0.08</v>
      </c>
      <c r="H12" s="22">
        <f t="shared" si="1"/>
        <v>0</v>
      </c>
      <c r="I12" s="17">
        <f t="shared" si="2"/>
        <v>0</v>
      </c>
      <c r="J12" s="13"/>
      <c r="K12" s="13"/>
    </row>
    <row r="13" spans="1:11" ht="60" customHeight="1" x14ac:dyDescent="0.2">
      <c r="A13" s="6">
        <v>10</v>
      </c>
      <c r="B13" s="7" t="s">
        <v>23</v>
      </c>
      <c r="C13" s="8">
        <v>12</v>
      </c>
      <c r="D13" s="9" t="s">
        <v>8</v>
      </c>
      <c r="E13" s="20">
        <v>0</v>
      </c>
      <c r="F13" s="20">
        <f t="shared" si="0"/>
        <v>0</v>
      </c>
      <c r="G13" s="10">
        <v>0.08</v>
      </c>
      <c r="H13" s="22">
        <f t="shared" si="1"/>
        <v>0</v>
      </c>
      <c r="I13" s="17">
        <f t="shared" si="2"/>
        <v>0</v>
      </c>
      <c r="J13" s="13"/>
      <c r="K13" s="13"/>
    </row>
    <row r="14" spans="1:11" ht="60" customHeight="1" x14ac:dyDescent="0.2">
      <c r="A14" s="6">
        <v>11</v>
      </c>
      <c r="B14" s="7" t="s">
        <v>24</v>
      </c>
      <c r="C14" s="8">
        <v>6</v>
      </c>
      <c r="D14" s="9" t="s">
        <v>8</v>
      </c>
      <c r="E14" s="20">
        <v>0</v>
      </c>
      <c r="F14" s="20">
        <f t="shared" si="0"/>
        <v>0</v>
      </c>
      <c r="G14" s="10">
        <v>0.08</v>
      </c>
      <c r="H14" s="22">
        <f t="shared" si="1"/>
        <v>0</v>
      </c>
      <c r="I14" s="17">
        <f t="shared" si="2"/>
        <v>0</v>
      </c>
      <c r="J14" s="13"/>
      <c r="K14" s="13"/>
    </row>
    <row r="15" spans="1:11" ht="60" customHeight="1" x14ac:dyDescent="0.2">
      <c r="A15" s="6">
        <v>12</v>
      </c>
      <c r="B15" s="7" t="s">
        <v>25</v>
      </c>
      <c r="C15" s="8">
        <v>6</v>
      </c>
      <c r="D15" s="9" t="s">
        <v>8</v>
      </c>
      <c r="E15" s="20">
        <v>0</v>
      </c>
      <c r="F15" s="20">
        <f t="shared" si="0"/>
        <v>0</v>
      </c>
      <c r="G15" s="10">
        <v>0.08</v>
      </c>
      <c r="H15" s="22">
        <f t="shared" si="1"/>
        <v>0</v>
      </c>
      <c r="I15" s="17">
        <f t="shared" si="2"/>
        <v>0</v>
      </c>
      <c r="J15" s="13"/>
      <c r="K15" s="13"/>
    </row>
    <row r="16" spans="1:11" ht="380.1" customHeight="1" x14ac:dyDescent="0.2">
      <c r="A16" s="6">
        <v>13</v>
      </c>
      <c r="B16" s="7" t="s">
        <v>26</v>
      </c>
      <c r="C16" s="8">
        <v>1</v>
      </c>
      <c r="D16" s="9" t="s">
        <v>8</v>
      </c>
      <c r="E16" s="20">
        <v>0</v>
      </c>
      <c r="F16" s="20">
        <f t="shared" si="0"/>
        <v>0</v>
      </c>
      <c r="G16" s="10">
        <v>0.08</v>
      </c>
      <c r="H16" s="22">
        <f t="shared" si="1"/>
        <v>0</v>
      </c>
      <c r="I16" s="17">
        <f t="shared" si="2"/>
        <v>0</v>
      </c>
      <c r="J16" s="13"/>
      <c r="K16" s="13"/>
    </row>
    <row r="17" spans="2:11" ht="30" customHeight="1" x14ac:dyDescent="0.2">
      <c r="B17" s="2"/>
      <c r="F17" s="19">
        <f>SUM(F4:F16)</f>
        <v>0</v>
      </c>
      <c r="G17" s="11"/>
      <c r="H17" s="23">
        <f>SUM(H4:H16)</f>
        <v>0</v>
      </c>
      <c r="I17" s="18">
        <f>SUM(I4:I16)</f>
        <v>0</v>
      </c>
      <c r="J17" s="13"/>
      <c r="K17" s="13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11" max="10" man="1"/>
    <brk id="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2018-06-29T10:07:16Z</dcterms:created>
  <dcterms:modified xsi:type="dcterms:W3CDTF">2019-11-29T10:02:13Z</dcterms:modified>
</cp:coreProperties>
</file>